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Stéfanie\surfdrive\European Social Survey 9\20. Data oplevering (genummerd)\"/>
    </mc:Choice>
  </mc:AlternateContent>
  <xr:revisionPtr revIDLastSave="0" documentId="8_{B4711D6A-54F3-4FED-B48D-EADABDE41470}" xr6:coauthVersionLast="40" xr6:coauthVersionMax="40" xr10:uidLastSave="{00000000-0000-0000-0000-000000000000}"/>
  <bookViews>
    <workbookView xWindow="-108" yWindow="-108" windowWidth="23256" windowHeight="12576" activeTab="2" xr2:uid="{00000000-000D-0000-FFFF-FFFF00000000}"/>
  </bookViews>
  <sheets>
    <sheet name="Age x gender" sheetId="2" r:id="rId1"/>
    <sheet name="Age x gender x region" sheetId="1" r:id="rId2"/>
    <sheet name="Urbaniza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8" i="1" l="1"/>
  <c r="M23" i="1" s="1"/>
  <c r="M19" i="1"/>
  <c r="M20" i="1"/>
  <c r="M21" i="1"/>
  <c r="M22" i="1"/>
  <c r="L18" i="1"/>
  <c r="L19" i="1"/>
  <c r="L20" i="1"/>
  <c r="L21" i="1"/>
  <c r="L22" i="1"/>
  <c r="K18" i="1"/>
  <c r="K19" i="1"/>
  <c r="K20" i="1"/>
  <c r="K21" i="1"/>
  <c r="K22" i="1"/>
  <c r="J18" i="1"/>
  <c r="J19" i="1"/>
  <c r="J20" i="1"/>
  <c r="J21" i="1"/>
  <c r="J22" i="1"/>
  <c r="K17" i="1"/>
  <c r="L17" i="1"/>
  <c r="M17" i="1"/>
  <c r="J17" i="1"/>
  <c r="M4" i="1"/>
  <c r="M5" i="1"/>
  <c r="M6" i="1"/>
  <c r="M7" i="1"/>
  <c r="M8" i="1"/>
  <c r="L4" i="1"/>
  <c r="L5" i="1"/>
  <c r="L6" i="1"/>
  <c r="L7" i="1"/>
  <c r="L8" i="1"/>
  <c r="K4" i="1"/>
  <c r="K5" i="1"/>
  <c r="K6" i="1"/>
  <c r="K7" i="1"/>
  <c r="K8" i="1"/>
  <c r="J4" i="1"/>
  <c r="J5" i="1"/>
  <c r="J6" i="1"/>
  <c r="J7" i="1"/>
  <c r="J8" i="1"/>
  <c r="K3" i="1"/>
  <c r="L3" i="1"/>
  <c r="M3" i="1"/>
  <c r="J3" i="1"/>
  <c r="M9" i="1" s="1"/>
  <c r="C8" i="2"/>
  <c r="B8" i="2"/>
  <c r="D8" i="2" s="1"/>
  <c r="H4" i="2" l="1"/>
  <c r="I3" i="2"/>
  <c r="H5" i="2"/>
  <c r="I6" i="2"/>
  <c r="I4" i="2"/>
  <c r="H6" i="2"/>
  <c r="I7" i="2"/>
  <c r="I5" i="2"/>
  <c r="H7" i="2"/>
  <c r="H2" i="2"/>
  <c r="I2" i="2"/>
  <c r="H3" i="2"/>
  <c r="I8" i="2" l="1"/>
  <c r="H8" i="2"/>
</calcChain>
</file>

<file path=xl/sharedStrings.xml><?xml version="1.0" encoding="utf-8"?>
<sst xmlns="http://schemas.openxmlformats.org/spreadsheetml/2006/main" count="75" uniqueCount="20">
  <si>
    <t>West</t>
  </si>
  <si>
    <t>15-25</t>
  </si>
  <si>
    <t>25-35</t>
  </si>
  <si>
    <t>35-45</t>
  </si>
  <si>
    <t>45-55</t>
  </si>
  <si>
    <t>55-65</t>
  </si>
  <si>
    <t>65 plus</t>
  </si>
  <si>
    <t>Total</t>
  </si>
  <si>
    <t>Male</t>
  </si>
  <si>
    <t>North</t>
  </si>
  <si>
    <t>East</t>
  </si>
  <si>
    <t>South</t>
  </si>
  <si>
    <t>Age</t>
  </si>
  <si>
    <t>Female</t>
  </si>
  <si>
    <t>Urbanity</t>
  </si>
  <si>
    <t>Very strong</t>
  </si>
  <si>
    <t>Strong</t>
  </si>
  <si>
    <t>Moderate</t>
  </si>
  <si>
    <t>Little</t>
  </si>
  <si>
    <t>Not at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</si>
</sst>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2">
    <xf numFmtId="0" fontId="0" fillId="0" borderId="0" xfId="0"/>
    <xf numFmtId="0" fontId="2" fillId="0" borderId="1" xfId="2" applyNumberFormat="1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2" applyNumberFormat="1" applyFont="1" applyFill="1" applyBorder="1" applyAlignment="1">
      <alignment horizontal="left"/>
    </xf>
    <xf numFmtId="0" fontId="0" fillId="0" borderId="0" xfId="2" applyNumberFormat="1" applyFont="1" applyFill="1" applyBorder="1" applyAlignment="1">
      <alignment horizontal="left"/>
    </xf>
    <xf numFmtId="0" fontId="3" fillId="0" borderId="2" xfId="2" applyNumberFormat="1" applyFont="1" applyFill="1" applyBorder="1" applyAlignment="1">
      <alignment horizontal="left"/>
    </xf>
    <xf numFmtId="9" fontId="1" fillId="0" borderId="2" xfId="0" applyNumberFormat="1" applyFont="1" applyFill="1" applyBorder="1"/>
    <xf numFmtId="9" fontId="0" fillId="0" borderId="0" xfId="1" applyFont="1"/>
    <xf numFmtId="9" fontId="0" fillId="0" borderId="0" xfId="0" applyNumberFormat="1"/>
    <xf numFmtId="9" fontId="1" fillId="0" borderId="1" xfId="2" applyNumberFormat="1" applyFont="1" applyFill="1" applyBorder="1"/>
    <xf numFmtId="9" fontId="1" fillId="0" borderId="0" xfId="2" applyNumberFormat="1" applyFont="1" applyFill="1" applyBorder="1"/>
    <xf numFmtId="9" fontId="0" fillId="0" borderId="0" xfId="2" applyNumberFormat="1" applyFont="1" applyFill="1" applyBorder="1"/>
  </cellXfs>
  <cellStyles count="3">
    <cellStyle name="Default" xfId="2" xr:uid="{00000000-0005-0000-0000-000000000000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workbookViewId="0"/>
  </sheetViews>
  <sheetFormatPr defaultRowHeight="14.4" x14ac:dyDescent="0.3"/>
  <sheetData>
    <row r="1" spans="1:9" x14ac:dyDescent="0.3">
      <c r="A1" t="s">
        <v>12</v>
      </c>
      <c r="B1" t="s">
        <v>8</v>
      </c>
      <c r="C1" t="s">
        <v>13</v>
      </c>
      <c r="G1" t="s">
        <v>12</v>
      </c>
      <c r="H1" t="s">
        <v>8</v>
      </c>
      <c r="I1" t="s">
        <v>13</v>
      </c>
    </row>
    <row r="2" spans="1:9" x14ac:dyDescent="0.3">
      <c r="A2" t="s">
        <v>1</v>
      </c>
      <c r="B2">
        <v>1072692</v>
      </c>
      <c r="C2">
        <v>1028956</v>
      </c>
      <c r="G2" t="s">
        <v>1</v>
      </c>
      <c r="H2" s="7">
        <f t="shared" ref="H2:I7" si="0">B2/$D$8</f>
        <v>7.5014795724593297E-2</v>
      </c>
      <c r="I2" s="7">
        <f t="shared" si="0"/>
        <v>7.1956278362842852E-2</v>
      </c>
    </row>
    <row r="3" spans="1:9" x14ac:dyDescent="0.3">
      <c r="A3" t="s">
        <v>2</v>
      </c>
      <c r="B3">
        <v>1071687</v>
      </c>
      <c r="C3">
        <v>1050522</v>
      </c>
      <c r="G3" t="s">
        <v>2</v>
      </c>
      <c r="H3" s="7">
        <f t="shared" si="0"/>
        <v>7.4944514721562397E-2</v>
      </c>
      <c r="I3" s="7">
        <f t="shared" si="0"/>
        <v>7.3464417777135652E-2</v>
      </c>
    </row>
    <row r="4" spans="1:9" x14ac:dyDescent="0.3">
      <c r="A4" t="s">
        <v>3</v>
      </c>
      <c r="B4">
        <v>1043054</v>
      </c>
      <c r="C4">
        <v>1049013</v>
      </c>
      <c r="G4" t="s">
        <v>3</v>
      </c>
      <c r="H4" s="7">
        <f t="shared" si="0"/>
        <v>7.2942170482971747E-2</v>
      </c>
      <c r="I4" s="7">
        <f t="shared" si="0"/>
        <v>7.3358891375569862E-2</v>
      </c>
    </row>
    <row r="5" spans="1:9" x14ac:dyDescent="0.3">
      <c r="A5" t="s">
        <v>4</v>
      </c>
      <c r="B5">
        <v>1288168</v>
      </c>
      <c r="C5">
        <v>1276040</v>
      </c>
      <c r="G5" t="s">
        <v>4</v>
      </c>
      <c r="H5" s="7">
        <f t="shared" si="0"/>
        <v>9.0083322499802262E-2</v>
      </c>
      <c r="I5" s="7">
        <f t="shared" si="0"/>
        <v>8.9235195131883174E-2</v>
      </c>
    </row>
    <row r="6" spans="1:9" x14ac:dyDescent="0.3">
      <c r="A6" t="s">
        <v>5</v>
      </c>
      <c r="B6">
        <v>1128436</v>
      </c>
      <c r="C6">
        <v>1131511</v>
      </c>
      <c r="G6" t="s">
        <v>5</v>
      </c>
      <c r="H6" s="7">
        <f t="shared" si="0"/>
        <v>7.8913048692706905E-2</v>
      </c>
      <c r="I6" s="7">
        <f t="shared" si="0"/>
        <v>7.9128087582577555E-2</v>
      </c>
    </row>
    <row r="7" spans="1:9" x14ac:dyDescent="0.3">
      <c r="A7" t="s">
        <v>6</v>
      </c>
      <c r="B7">
        <v>1446475</v>
      </c>
      <c r="C7">
        <v>1713185</v>
      </c>
      <c r="G7" t="s">
        <v>6</v>
      </c>
      <c r="H7" s="7">
        <f t="shared" si="0"/>
        <v>0.10115394413842099</v>
      </c>
      <c r="I7" s="7">
        <f t="shared" si="0"/>
        <v>0.11980533350993329</v>
      </c>
    </row>
    <row r="8" spans="1:9" x14ac:dyDescent="0.3">
      <c r="B8">
        <f>SUM(B2:B7)</f>
        <v>7050512</v>
      </c>
      <c r="C8">
        <f>SUM(C2:C7)</f>
        <v>7249227</v>
      </c>
      <c r="D8">
        <f>SUM(B8:C8)</f>
        <v>14299739</v>
      </c>
      <c r="H8" s="8">
        <f>SUM(H2:H7)</f>
        <v>0.49305179626005763</v>
      </c>
      <c r="I8" s="8">
        <f>SUM(I2:I7)</f>
        <v>0.50694820373994243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workbookViewId="0">
      <selection activeCell="M24" sqref="M24"/>
    </sheetView>
  </sheetViews>
  <sheetFormatPr defaultRowHeight="14.4" x14ac:dyDescent="0.3"/>
  <sheetData>
    <row r="1" spans="1:13" x14ac:dyDescent="0.3">
      <c r="A1" t="s">
        <v>7</v>
      </c>
      <c r="J1" t="s">
        <v>8</v>
      </c>
    </row>
    <row r="2" spans="1:13" x14ac:dyDescent="0.3">
      <c r="B2" t="s">
        <v>8</v>
      </c>
      <c r="I2" t="s">
        <v>12</v>
      </c>
      <c r="J2" t="s">
        <v>9</v>
      </c>
      <c r="K2" t="s">
        <v>10</v>
      </c>
      <c r="L2" t="s">
        <v>0</v>
      </c>
      <c r="M2" t="s">
        <v>11</v>
      </c>
    </row>
    <row r="3" spans="1:13" x14ac:dyDescent="0.3">
      <c r="A3" t="s">
        <v>12</v>
      </c>
      <c r="B3" t="s">
        <v>9</v>
      </c>
      <c r="C3" t="s">
        <v>10</v>
      </c>
      <c r="D3" t="s">
        <v>0</v>
      </c>
      <c r="E3" t="s">
        <v>11</v>
      </c>
      <c r="I3" t="s">
        <v>1</v>
      </c>
      <c r="J3" s="7">
        <f>B4/$E$27</f>
        <v>7.9216131147568491E-3</v>
      </c>
      <c r="K3" s="7">
        <f t="shared" ref="K3:M8" si="0">C4/$E$27</f>
        <v>1.6341487071896907E-2</v>
      </c>
      <c r="L3" s="7">
        <f t="shared" si="0"/>
        <v>3.5064486142019798E-2</v>
      </c>
      <c r="M3" s="7">
        <f t="shared" si="0"/>
        <v>1.5687209395919742E-2</v>
      </c>
    </row>
    <row r="4" spans="1:13" x14ac:dyDescent="0.3">
      <c r="A4" t="s">
        <v>1</v>
      </c>
      <c r="B4">
        <v>113277</v>
      </c>
      <c r="C4">
        <v>233679</v>
      </c>
      <c r="D4">
        <v>501413</v>
      </c>
      <c r="E4">
        <v>224323</v>
      </c>
      <c r="I4" t="s">
        <v>2</v>
      </c>
      <c r="J4" s="7">
        <f t="shared" ref="J4:J8" si="1">B5/$E$27</f>
        <v>6.93390277962416E-3</v>
      </c>
      <c r="K4" s="7">
        <f t="shared" si="0"/>
        <v>1.4972231311354703E-2</v>
      </c>
      <c r="L4" s="7">
        <f t="shared" si="0"/>
        <v>3.7896216147721297E-2</v>
      </c>
      <c r="M4" s="7">
        <f t="shared" si="0"/>
        <v>1.5142164482862239E-2</v>
      </c>
    </row>
    <row r="5" spans="1:13" x14ac:dyDescent="0.3">
      <c r="A5" t="s">
        <v>2</v>
      </c>
      <c r="B5">
        <v>99153</v>
      </c>
      <c r="C5">
        <v>214099</v>
      </c>
      <c r="D5">
        <v>541906</v>
      </c>
      <c r="E5">
        <v>216529</v>
      </c>
      <c r="I5" t="s">
        <v>3</v>
      </c>
      <c r="J5" s="7">
        <f t="shared" si="1"/>
        <v>6.9282383405739082E-3</v>
      </c>
      <c r="K5" s="7">
        <f t="shared" si="0"/>
        <v>1.5001112957376356E-2</v>
      </c>
      <c r="L5" s="7">
        <f t="shared" si="0"/>
        <v>3.6142128188493508E-2</v>
      </c>
      <c r="M5" s="7">
        <f t="shared" si="0"/>
        <v>1.4870690996527979E-2</v>
      </c>
    </row>
    <row r="6" spans="1:13" x14ac:dyDescent="0.3">
      <c r="A6" t="s">
        <v>3</v>
      </c>
      <c r="B6">
        <v>99072</v>
      </c>
      <c r="C6">
        <v>214512</v>
      </c>
      <c r="D6">
        <v>516823</v>
      </c>
      <c r="E6">
        <v>212647</v>
      </c>
      <c r="I6" t="s">
        <v>4</v>
      </c>
      <c r="J6" s="7">
        <f t="shared" si="1"/>
        <v>9.063941656557507E-3</v>
      </c>
      <c r="K6" s="7">
        <f t="shared" si="0"/>
        <v>1.9216854237689235E-2</v>
      </c>
      <c r="L6" s="7">
        <f t="shared" si="0"/>
        <v>4.2121607953823491E-2</v>
      </c>
      <c r="M6" s="7">
        <f t="shared" si="0"/>
        <v>1.9680918651732035E-2</v>
      </c>
    </row>
    <row r="7" spans="1:13" x14ac:dyDescent="0.3">
      <c r="A7" t="s">
        <v>4</v>
      </c>
      <c r="B7">
        <v>129612</v>
      </c>
      <c r="C7">
        <v>274796</v>
      </c>
      <c r="D7">
        <v>602328</v>
      </c>
      <c r="E7">
        <v>281432</v>
      </c>
      <c r="I7" t="s">
        <v>5</v>
      </c>
      <c r="J7" s="7">
        <f t="shared" si="1"/>
        <v>8.3079838030610201E-3</v>
      </c>
      <c r="K7" s="7">
        <f t="shared" si="0"/>
        <v>1.6852405487960305E-2</v>
      </c>
      <c r="L7" s="7">
        <f t="shared" si="0"/>
        <v>3.5628062861846638E-2</v>
      </c>
      <c r="M7" s="7">
        <f t="shared" si="0"/>
        <v>1.8124596539838944E-2</v>
      </c>
    </row>
    <row r="8" spans="1:13" x14ac:dyDescent="0.3">
      <c r="A8" t="s">
        <v>5</v>
      </c>
      <c r="B8">
        <v>118802</v>
      </c>
      <c r="C8">
        <v>240985</v>
      </c>
      <c r="D8">
        <v>509472</v>
      </c>
      <c r="E8">
        <v>259177</v>
      </c>
      <c r="I8" t="s">
        <v>6</v>
      </c>
      <c r="J8" s="7">
        <f t="shared" si="1"/>
        <v>1.1267478378451523E-2</v>
      </c>
      <c r="K8" s="7">
        <f t="shared" si="0"/>
        <v>2.1066258621923101E-2</v>
      </c>
      <c r="L8" s="7">
        <f t="shared" si="0"/>
        <v>4.5030332371800631E-2</v>
      </c>
      <c r="M8" s="7">
        <f t="shared" si="0"/>
        <v>2.3789874766245733E-2</v>
      </c>
    </row>
    <row r="9" spans="1:13" x14ac:dyDescent="0.3">
      <c r="A9" t="s">
        <v>6</v>
      </c>
      <c r="B9">
        <v>161122</v>
      </c>
      <c r="C9">
        <v>301242</v>
      </c>
      <c r="D9">
        <v>643922</v>
      </c>
      <c r="E9">
        <v>340189</v>
      </c>
      <c r="M9" s="8">
        <f>SUM(J3:M8)</f>
        <v>0.49305179626005768</v>
      </c>
    </row>
    <row r="11" spans="1:13" x14ac:dyDescent="0.3">
      <c r="E11">
        <v>7050512</v>
      </c>
    </row>
    <row r="14" spans="1:13" x14ac:dyDescent="0.3">
      <c r="A14" t="s">
        <v>7</v>
      </c>
    </row>
    <row r="15" spans="1:13" x14ac:dyDescent="0.3">
      <c r="B15" t="s">
        <v>13</v>
      </c>
      <c r="J15" t="s">
        <v>13</v>
      </c>
    </row>
    <row r="16" spans="1:13" x14ac:dyDescent="0.3">
      <c r="A16" t="s">
        <v>12</v>
      </c>
      <c r="B16" t="s">
        <v>9</v>
      </c>
      <c r="C16" t="s">
        <v>10</v>
      </c>
      <c r="D16" t="s">
        <v>0</v>
      </c>
      <c r="E16" t="s">
        <v>11</v>
      </c>
      <c r="I16" t="s">
        <v>12</v>
      </c>
      <c r="J16" t="s">
        <v>9</v>
      </c>
      <c r="K16" t="s">
        <v>10</v>
      </c>
      <c r="L16" t="s">
        <v>0</v>
      </c>
      <c r="M16" t="s">
        <v>11</v>
      </c>
    </row>
    <row r="17" spans="1:13" x14ac:dyDescent="0.3">
      <c r="A17" t="s">
        <v>1</v>
      </c>
      <c r="B17">
        <v>107406</v>
      </c>
      <c r="C17">
        <v>220644</v>
      </c>
      <c r="D17">
        <v>491034</v>
      </c>
      <c r="E17">
        <v>209872</v>
      </c>
      <c r="I17" t="s">
        <v>1</v>
      </c>
      <c r="J17" s="7">
        <f>B17/$E$27</f>
        <v>7.511046180633087E-3</v>
      </c>
      <c r="K17" s="7">
        <f t="shared" ref="K17:M22" si="2">C17/$E$27</f>
        <v>1.542993197288426E-2</v>
      </c>
      <c r="L17" s="7">
        <f t="shared" si="2"/>
        <v>3.433866869877835E-2</v>
      </c>
      <c r="M17" s="7">
        <f t="shared" si="2"/>
        <v>1.467663151054715E-2</v>
      </c>
    </row>
    <row r="18" spans="1:13" x14ac:dyDescent="0.3">
      <c r="A18" t="s">
        <v>2</v>
      </c>
      <c r="B18">
        <v>92175</v>
      </c>
      <c r="C18">
        <v>205486</v>
      </c>
      <c r="D18">
        <v>548480</v>
      </c>
      <c r="E18">
        <v>204381</v>
      </c>
      <c r="I18" t="s">
        <v>2</v>
      </c>
      <c r="J18" s="7">
        <f t="shared" ref="J18:J22" si="3">B18/$E$27</f>
        <v>6.445921845146964E-3</v>
      </c>
      <c r="K18" s="7">
        <f t="shared" si="2"/>
        <v>1.4369912625677992E-2</v>
      </c>
      <c r="L18" s="7">
        <f t="shared" si="2"/>
        <v>3.835594481829354E-2</v>
      </c>
      <c r="M18" s="7">
        <f t="shared" si="2"/>
        <v>1.429263848801716E-2</v>
      </c>
    </row>
    <row r="19" spans="1:13" x14ac:dyDescent="0.3">
      <c r="A19" t="s">
        <v>3</v>
      </c>
      <c r="B19">
        <v>97321</v>
      </c>
      <c r="C19">
        <v>216241</v>
      </c>
      <c r="D19">
        <v>524668</v>
      </c>
      <c r="E19">
        <v>210783</v>
      </c>
      <c r="I19" t="s">
        <v>3</v>
      </c>
      <c r="J19" s="7">
        <f t="shared" si="3"/>
        <v>6.8057885532036635E-3</v>
      </c>
      <c r="K19" s="7">
        <f t="shared" si="2"/>
        <v>1.5122024255128014E-2</v>
      </c>
      <c r="L19" s="7">
        <f t="shared" si="2"/>
        <v>3.6690739600212283E-2</v>
      </c>
      <c r="M19" s="7">
        <f t="shared" si="2"/>
        <v>1.4740338967025902E-2</v>
      </c>
    </row>
    <row r="20" spans="1:13" x14ac:dyDescent="0.3">
      <c r="A20" t="s">
        <v>4</v>
      </c>
      <c r="B20">
        <v>127300</v>
      </c>
      <c r="C20">
        <v>270936</v>
      </c>
      <c r="D20">
        <v>600299</v>
      </c>
      <c r="E20">
        <v>277505</v>
      </c>
      <c r="I20" t="s">
        <v>4</v>
      </c>
      <c r="J20" s="7">
        <f t="shared" si="3"/>
        <v>8.9022603839133008E-3</v>
      </c>
      <c r="K20" s="7">
        <f t="shared" si="2"/>
        <v>1.894691924097356E-2</v>
      </c>
      <c r="L20" s="7">
        <f t="shared" si="2"/>
        <v>4.1979717252182018E-2</v>
      </c>
      <c r="M20" s="7">
        <f t="shared" si="2"/>
        <v>1.9406298254814301E-2</v>
      </c>
    </row>
    <row r="21" spans="1:13" x14ac:dyDescent="0.3">
      <c r="A21" t="s">
        <v>5</v>
      </c>
      <c r="B21">
        <v>118969</v>
      </c>
      <c r="C21">
        <v>240082</v>
      </c>
      <c r="D21">
        <v>516866</v>
      </c>
      <c r="E21">
        <v>255594</v>
      </c>
      <c r="I21" t="s">
        <v>5</v>
      </c>
      <c r="J21" s="7">
        <f t="shared" si="3"/>
        <v>8.3196623378930211E-3</v>
      </c>
      <c r="K21" s="7">
        <f t="shared" si="2"/>
        <v>1.6789257482251949E-2</v>
      </c>
      <c r="L21" s="7">
        <f t="shared" si="2"/>
        <v>3.6145135236384386E-2</v>
      </c>
      <c r="M21" s="7">
        <f t="shared" si="2"/>
        <v>1.7874032526048203E-2</v>
      </c>
    </row>
    <row r="22" spans="1:13" x14ac:dyDescent="0.3">
      <c r="A22" t="s">
        <v>6</v>
      </c>
      <c r="B22">
        <v>187598</v>
      </c>
      <c r="C22">
        <v>357018</v>
      </c>
      <c r="D22">
        <v>774761</v>
      </c>
      <c r="E22">
        <v>393808</v>
      </c>
      <c r="I22" t="s">
        <v>6</v>
      </c>
      <c r="J22" s="7">
        <f t="shared" si="3"/>
        <v>1.311898070307437E-2</v>
      </c>
      <c r="K22" s="7">
        <f t="shared" si="2"/>
        <v>2.4966749393118295E-2</v>
      </c>
      <c r="L22" s="7">
        <f t="shared" si="2"/>
        <v>5.4180079790267503E-2</v>
      </c>
      <c r="M22" s="7">
        <f t="shared" si="2"/>
        <v>2.7539523623473127E-2</v>
      </c>
    </row>
    <row r="23" spans="1:13" x14ac:dyDescent="0.3">
      <c r="M23" s="8">
        <f>SUM(J17:M22)</f>
        <v>0.50694820373994243</v>
      </c>
    </row>
    <row r="24" spans="1:13" x14ac:dyDescent="0.3">
      <c r="E24">
        <v>7249227</v>
      </c>
    </row>
    <row r="27" spans="1:13" x14ac:dyDescent="0.3">
      <c r="E27">
        <v>14299739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workbookViewId="0">
      <selection activeCell="B7" sqref="B7"/>
    </sheetView>
  </sheetViews>
  <sheetFormatPr defaultRowHeight="14.4" x14ac:dyDescent="0.3"/>
  <cols>
    <col min="1" max="1" width="11.109375" bestFit="1" customWidth="1"/>
  </cols>
  <sheetData>
    <row r="1" spans="1:2" x14ac:dyDescent="0.3">
      <c r="A1" s="1" t="s">
        <v>14</v>
      </c>
      <c r="B1" s="2"/>
    </row>
    <row r="2" spans="1:2" x14ac:dyDescent="0.3">
      <c r="A2" s="3" t="s">
        <v>15</v>
      </c>
      <c r="B2" s="9">
        <v>0.23400000000000001</v>
      </c>
    </row>
    <row r="3" spans="1:2" x14ac:dyDescent="0.3">
      <c r="A3" s="4" t="s">
        <v>16</v>
      </c>
      <c r="B3" s="11">
        <v>0.30299999999999999</v>
      </c>
    </row>
    <row r="4" spans="1:2" x14ac:dyDescent="0.3">
      <c r="A4" s="4" t="s">
        <v>17</v>
      </c>
      <c r="B4" s="10">
        <v>0.16900000000000001</v>
      </c>
    </row>
    <row r="5" spans="1:2" x14ac:dyDescent="0.3">
      <c r="A5" s="4" t="s">
        <v>18</v>
      </c>
      <c r="B5" s="10">
        <v>0.20899999999999999</v>
      </c>
    </row>
    <row r="6" spans="1:2" x14ac:dyDescent="0.3">
      <c r="A6" s="4" t="s">
        <v>19</v>
      </c>
      <c r="B6" s="10">
        <v>8.5000000000000006E-2</v>
      </c>
    </row>
    <row r="7" spans="1:2" x14ac:dyDescent="0.3">
      <c r="A7" s="5" t="s">
        <v>7</v>
      </c>
      <c r="B7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Age x gender</vt:lpstr>
      <vt:lpstr>Age x gender x region</vt:lpstr>
      <vt:lpstr>Urbanization</vt:lpstr>
    </vt:vector>
  </TitlesOfParts>
  <Company>Radboud Universiteit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Stéfanie André</dc:creator>
  <cp:lastModifiedBy>Stéfanie</cp:lastModifiedBy>
  <dcterms:created xsi:type="dcterms:W3CDTF">2019-02-11T10:00:32Z</dcterms:created>
  <dcterms:modified xsi:type="dcterms:W3CDTF">2019-02-20T18:36:08Z</dcterms:modified>
</cp:coreProperties>
</file>